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OUTAGE!$A$4:$L$41</definedName>
    <definedName name="A">[1]Sheet1!$A$3:$A$13</definedName>
    <definedName name="BREAKDOWN">Sheet1!$A$3:$A$13</definedName>
    <definedName name="_xlnm.Print_Area" localSheetId="1">OUTAGE!$A$1:$L$41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19" i="3"/>
  <c r="F37"/>
  <c r="F35"/>
  <c r="F20"/>
  <c r="F10"/>
  <c r="F22"/>
  <c r="F23"/>
  <c r="F38"/>
  <c r="F39"/>
  <c r="F30"/>
  <c r="F11"/>
  <c r="F36"/>
  <c r="F40"/>
  <c r="F31"/>
  <c r="F32"/>
  <c r="F33"/>
  <c r="F34"/>
  <c r="F12"/>
  <c r="F8"/>
  <c r="F5"/>
  <c r="F6"/>
  <c r="F13"/>
  <c r="F41"/>
  <c r="F9"/>
  <c r="F42"/>
  <c r="F14"/>
  <c r="F15"/>
  <c r="F24"/>
  <c r="F25"/>
  <c r="F26"/>
  <c r="F16"/>
  <c r="F27"/>
  <c r="F17"/>
  <c r="F28"/>
  <c r="F29"/>
  <c r="F18"/>
  <c r="F21"/>
  <c r="F7"/>
</calcChain>
</file>

<file path=xl/sharedStrings.xml><?xml version="1.0" encoding="utf-8"?>
<sst xmlns="http://schemas.openxmlformats.org/spreadsheetml/2006/main" count="260" uniqueCount="113">
  <si>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</si>
  <si>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</si>
  <si>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</si>
  <si>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</si>
  <si>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</si>
  <si>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</si>
  <si>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</si>
  <si>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</si>
  <si>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</si>
  <si>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</si>
  <si>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</si>
  <si>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</si>
  <si>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</si>
  <si>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</si>
  <si>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</si>
  <si>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</si>
  <si>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</si>
  <si>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</si>
  <si>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</si>
  <si>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</si>
  <si>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</si>
  <si>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</si>
  <si>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</si>
  <si>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</si>
  <si>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</si>
  <si>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NNG</t>
  </si>
  <si>
    <t>KWN</t>
  </si>
  <si>
    <t>YVR</t>
  </si>
  <si>
    <t>VSE</t>
  </si>
  <si>
    <t>LNR</t>
  </si>
  <si>
    <t>PNR</t>
  </si>
  <si>
    <t>KRN</t>
  </si>
  <si>
    <t>DRG</t>
  </si>
  <si>
    <t>PROJECT WORK</t>
  </si>
  <si>
    <t>TRIPPING</t>
  </si>
  <si>
    <t>TO ATTEND FAULT IN THE LINE</t>
  </si>
  <si>
    <t>HVDS LEAD FAULTY SAME REPAIRED</t>
  </si>
  <si>
    <t>HVDS CABLE FAULTY SAME REPAIRED</t>
  </si>
  <si>
    <t>NETWORK UPGRADATION WORK</t>
  </si>
  <si>
    <t>21.04.2018</t>
  </si>
  <si>
    <t>OUTAGE REPORT FOR:06:00HRS. OF 21.04.2018 TO 06:00 HRS OF 22.04.2018</t>
  </si>
  <si>
    <t>22.04.2018</t>
  </si>
  <si>
    <t>PHG</t>
  </si>
  <si>
    <t>CCK</t>
  </si>
  <si>
    <t>HT LEAD BURNT, SAME REPAIRED</t>
  </si>
  <si>
    <t>EMERGENCY SHUTDOWN FOR TREE TRIMMING</t>
  </si>
  <si>
    <t>TREE TRIMMING WORK CARRIED OUT</t>
  </si>
  <si>
    <t>MAINTENANCE WORK OF TRANSFORMER</t>
  </si>
  <si>
    <t>TRANSFORMER MAINTENANCE WORK CARRIED OUT</t>
  </si>
  <si>
    <t>LT CABLE DAMAGED, SAME REPAIRED</t>
  </si>
  <si>
    <t>CABLE END TERMINATION DAMAGED, SAME REPAIRD</t>
  </si>
  <si>
    <t>LOAD UNBALANCED</t>
  </si>
  <si>
    <t>LOAD BALANCING CARRIED OUT</t>
  </si>
  <si>
    <t>BUS BAR BOX REVAMPING WORK CARRIED OUT</t>
  </si>
  <si>
    <t>DISTRIBUTION BOX REPAIRED</t>
  </si>
  <si>
    <t>NEW ARMOURED CABLE LAID TO IMPROVE THE NETWORK</t>
  </si>
  <si>
    <t>HVDS LEAD BURNT, SAME REPLACED</t>
  </si>
  <si>
    <t>CIVIL WORK</t>
  </si>
  <si>
    <t>PLINTH RAISING WORK CARRIED OUT</t>
  </si>
  <si>
    <t>DT CLEANING WORK CARRIED OUT</t>
  </si>
  <si>
    <t>REPLACEMENT OF HVDS LEAD</t>
  </si>
  <si>
    <t>LTAB BURNT, SAME REPAIRED</t>
  </si>
  <si>
    <t>FIRE ON POLE</t>
  </si>
  <si>
    <t>DAMAGED WIRE'S REPAIRED</t>
  </si>
  <si>
    <t>FOR TAKING LOAD ON REPAIRED CABLE</t>
  </si>
  <si>
    <t>HT CABLE REPAIRED &amp; ENERGISED</t>
  </si>
  <si>
    <t>HVDS LEAD FOUND DAMAGED DUE TO FLASH, SAME REPLACED</t>
  </si>
  <si>
    <t>HVDS CABLE DAMAGED, SAME REPAIRED</t>
  </si>
  <si>
    <t>TO REPAIR HVDS LEAD</t>
  </si>
  <si>
    <t>HVDS LEAD FOUND DAMAGED DUE TO FLASH, SAME REPAIRED</t>
  </si>
  <si>
    <t>CABLE FAULTY, AREA BACKFEEDED</t>
  </si>
  <si>
    <t>LOAD BALANCING CARRIED OUT TO AVOID TRIPPINGS</t>
  </si>
  <si>
    <t>DDA FLATS-KALA MASZID,DARYAGANJ.</t>
  </si>
  <si>
    <t>NEW RAJDHANI ENCLAVE-GAGAN VIHAR.</t>
  </si>
  <si>
    <t>BLOCK T-GAUTAM PURI,YAMUNA VIHAR.</t>
  </si>
  <si>
    <t>PKT 2-NEW KONDALI.</t>
  </si>
  <si>
    <t>SHAKARPUR EXTN.</t>
  </si>
  <si>
    <t>KARAWAL NAGAR.</t>
  </si>
  <si>
    <t>BLOCK D-MEET NAGAR.</t>
  </si>
  <si>
    <t>ANUP VIHAR-MANDOLI.</t>
  </si>
  <si>
    <t>JAFFRABAD-MAUJ PUR.</t>
  </si>
  <si>
    <t>MAUJ PUR,YAMUNA VIHAR.</t>
  </si>
  <si>
    <t>DDA FLATS-MOTIA KHAN.</t>
  </si>
  <si>
    <t>JOHRI ENCLAVE-BHAGIRATHI VIHAR.</t>
  </si>
  <si>
    <t>PKT 6-NEW KONDALI.</t>
  </si>
  <si>
    <t>BLOCK D-BHAJANPURA.</t>
  </si>
  <si>
    <t>BLOCK T-BALJIT NAGAR.</t>
  </si>
  <si>
    <t>BLOCK T-PANJABI BASTI.</t>
  </si>
  <si>
    <t>BLOCK F-PUNJABI BASTI.</t>
  </si>
  <si>
    <t>BLOCK T-BALJIT NAGAR,PATEL NAGAR.</t>
  </si>
  <si>
    <t>BLOCK A-BABU NAGAR.</t>
  </si>
  <si>
    <t>DHRAM PURA-KAILASH NAGAR.</t>
  </si>
  <si>
    <t>KASHMIRI GATE-MORI GATE.</t>
  </si>
  <si>
    <t>SONIA VIHAR EXTENSION.</t>
  </si>
  <si>
    <t>BLOCK C-GHONDA PATTI,YAMUNA VIHAR.</t>
  </si>
  <si>
    <t>GOVIND PURA OLD-SWASTHYA VIHAR,KRISHNA NGR.</t>
  </si>
  <si>
    <t>GHONDA PATTI CHAUHAN.</t>
  </si>
  <si>
    <t>PKT W-BLOCK A,BLOCK U-SHIV VIHAR.</t>
  </si>
  <si>
    <t>BLOCK C-HARIJAN BASTI.</t>
  </si>
  <si>
    <t>BLOCK D-HARSH VIHAR,SABOLI COLONY-MANDOLI.</t>
  </si>
  <si>
    <t>SABOLI EXTN.-MANDOLI.</t>
  </si>
  <si>
    <t>BLOCK A-SEWA DHAM,BLOCK D-MANDOLI EXTN.</t>
  </si>
  <si>
    <t>BLOCK M-SHIV VIHAR,KARAWAL NGR.</t>
  </si>
  <si>
    <t>BLOCK A-EAST GOKUL PURI,NAND NAGRI.</t>
  </si>
  <si>
    <t>BLOCK E-INDIRA VIHAR.</t>
  </si>
  <si>
    <t>SABOLI EXTN.-MANDOLI,BANK OF BARODA-SABOLI COLONY.</t>
  </si>
  <si>
    <t>BLOCK B-EAST GOKUL PURI.</t>
  </si>
  <si>
    <t>BLOCK B-SADAT PUR,BLOCK F-WEST KARAWAL NAGAR.</t>
  </si>
  <si>
    <t>BANK ENCLAVE-LAKSHMI NAGAR.</t>
  </si>
  <si>
    <t>FIRE IN BUILDING</t>
  </si>
  <si>
    <t>SUPPLY PUT OFF FOR SAFETY PURPOSE &amp; AFTER CLEARANCE OF FIRE BRIGADE,SUPPLY RESTORED</t>
  </si>
  <si>
    <t>FIRE IN BUILDING,SUPPLY PUT OFF FOR SAFETY PURPOSE &amp; AFTER CLEARANCE OF FIRE BRIGADE,SUPPLY RESTORED</t>
  </si>
  <si>
    <t>BHAGIRATH PLACE,FOUNTAIN,JUBLI CINEMA.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</si>
</sst>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2"/>
  <sheetViews>
    <sheetView tabSelected="1" zoomScale="74" zoomScaleNormal="74" zoomScaleSheetLayoutView="70" workbookViewId="0">
      <selection activeCell="J8" sqref="J8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6.42578125" style="2" customWidth="1"/>
    <col min="10" max="10" width="32.42578125" style="2" customWidth="1"/>
    <col min="11" max="11" width="14.140625" style="2" customWidth="1"/>
    <col min="12" max="12" width="31.14062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40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36.75" customHeight="1">
      <c r="A5" s="5">
        <v>1</v>
      </c>
      <c r="B5" s="6" t="s">
        <v>39</v>
      </c>
      <c r="C5" s="7" t="s">
        <v>43</v>
      </c>
      <c r="D5" s="8">
        <v>43211.569444444445</v>
      </c>
      <c r="E5" s="8">
        <v>43211.647141203706</v>
      </c>
      <c r="F5" s="6">
        <f t="shared" ref="F5:F42" si="0">E5-D5</f>
        <v>7.7696759261016268E-2</v>
      </c>
      <c r="G5" s="9" t="s">
        <v>11</v>
      </c>
      <c r="H5" s="9" t="s">
        <v>47</v>
      </c>
      <c r="I5" s="9" t="s">
        <v>48</v>
      </c>
      <c r="J5" s="9" t="s">
        <v>92</v>
      </c>
      <c r="K5" s="4">
        <v>555</v>
      </c>
      <c r="L5" s="9"/>
    </row>
    <row r="6" spans="1:12" ht="63.75" customHeight="1">
      <c r="A6" s="5">
        <v>2</v>
      </c>
      <c r="B6" s="6" t="s">
        <v>39</v>
      </c>
      <c r="C6" s="4" t="s">
        <v>43</v>
      </c>
      <c r="D6" s="8">
        <v>43211.570659722223</v>
      </c>
      <c r="E6" s="8">
        <v>43211.768564814818</v>
      </c>
      <c r="F6" s="6">
        <f t="shared" si="0"/>
        <v>0.19790509259473765</v>
      </c>
      <c r="G6" s="9" t="s">
        <v>12</v>
      </c>
      <c r="H6" s="9" t="s">
        <v>109</v>
      </c>
      <c r="I6" s="9" t="s">
        <v>110</v>
      </c>
      <c r="J6" s="9" t="s">
        <v>112</v>
      </c>
      <c r="K6" s="4">
        <v>1552</v>
      </c>
      <c r="L6" s="9" t="s">
        <v>111</v>
      </c>
    </row>
    <row r="7" spans="1:12" ht="36.75" customHeight="1">
      <c r="A7" s="5">
        <v>3</v>
      </c>
      <c r="B7" s="6" t="s">
        <v>39</v>
      </c>
      <c r="C7" s="7" t="s">
        <v>32</v>
      </c>
      <c r="D7" s="8">
        <v>43211.401388888888</v>
      </c>
      <c r="E7" s="8">
        <v>43211.493055555555</v>
      </c>
      <c r="F7" s="6">
        <f t="shared" si="0"/>
        <v>9.1666666667151731E-2</v>
      </c>
      <c r="G7" s="9" t="s">
        <v>13</v>
      </c>
      <c r="H7" s="9" t="s">
        <v>34</v>
      </c>
      <c r="I7" s="9" t="s">
        <v>44</v>
      </c>
      <c r="J7" s="9" t="s">
        <v>72</v>
      </c>
      <c r="K7" s="4">
        <v>1354</v>
      </c>
      <c r="L7" s="9" t="s">
        <v>44</v>
      </c>
    </row>
    <row r="8" spans="1:12" ht="36.75" customHeight="1">
      <c r="A8" s="5">
        <v>4</v>
      </c>
      <c r="B8" s="6" t="s">
        <v>39</v>
      </c>
      <c r="C8" s="7" t="s">
        <v>31</v>
      </c>
      <c r="D8" s="8">
        <v>43211.545138888891</v>
      </c>
      <c r="E8" s="8">
        <v>43211.684027777781</v>
      </c>
      <c r="F8" s="6">
        <f t="shared" si="0"/>
        <v>0.13888888889050577</v>
      </c>
      <c r="G8" s="9" t="s">
        <v>17</v>
      </c>
      <c r="H8" s="9" t="s">
        <v>33</v>
      </c>
      <c r="I8" s="9" t="s">
        <v>59</v>
      </c>
      <c r="J8" s="9" t="s">
        <v>91</v>
      </c>
      <c r="K8" s="4">
        <v>957</v>
      </c>
      <c r="L8" s="9" t="s">
        <v>59</v>
      </c>
    </row>
    <row r="9" spans="1:12" ht="36.75" customHeight="1">
      <c r="A9" s="5">
        <v>5</v>
      </c>
      <c r="B9" s="6" t="s">
        <v>39</v>
      </c>
      <c r="C9" s="7" t="s">
        <v>31</v>
      </c>
      <c r="D9" s="8">
        <v>43211.628437500003</v>
      </c>
      <c r="E9" s="8">
        <v>43211.69740740741</v>
      </c>
      <c r="F9" s="6">
        <f t="shared" si="0"/>
        <v>6.8969907406426501E-2</v>
      </c>
      <c r="G9" s="9" t="s">
        <v>20</v>
      </c>
      <c r="H9" s="9" t="s">
        <v>62</v>
      </c>
      <c r="I9" s="9" t="s">
        <v>63</v>
      </c>
      <c r="J9" s="9" t="s">
        <v>95</v>
      </c>
      <c r="K9" s="4">
        <v>62</v>
      </c>
      <c r="L9" s="9"/>
    </row>
    <row r="10" spans="1:12" ht="36.75" customHeight="1">
      <c r="A10" s="5">
        <v>6</v>
      </c>
      <c r="B10" s="6" t="s">
        <v>39</v>
      </c>
      <c r="C10" s="7" t="s">
        <v>26</v>
      </c>
      <c r="D10" s="8">
        <v>43211.454861111109</v>
      </c>
      <c r="E10" s="8">
        <v>43211.644189814811</v>
      </c>
      <c r="F10" s="6">
        <f t="shared" si="0"/>
        <v>0.18932870370190358</v>
      </c>
      <c r="G10" s="9" t="s">
        <v>17</v>
      </c>
      <c r="H10" s="9" t="s">
        <v>51</v>
      </c>
      <c r="I10" s="9" t="s">
        <v>52</v>
      </c>
      <c r="J10" s="9" t="s">
        <v>77</v>
      </c>
      <c r="K10" s="4">
        <v>1675</v>
      </c>
      <c r="L10" s="9" t="s">
        <v>71</v>
      </c>
    </row>
    <row r="11" spans="1:12" ht="36.75" customHeight="1">
      <c r="A11" s="5">
        <v>7</v>
      </c>
      <c r="B11" s="6" t="s">
        <v>39</v>
      </c>
      <c r="C11" s="7" t="s">
        <v>26</v>
      </c>
      <c r="D11" s="8">
        <v>43211.500173611108</v>
      </c>
      <c r="E11" s="8">
        <v>43211.582858796297</v>
      </c>
      <c r="F11" s="6">
        <f t="shared" si="0"/>
        <v>8.2685185188893229E-2</v>
      </c>
      <c r="G11" s="9" t="s">
        <v>14</v>
      </c>
      <c r="H11" s="9" t="s">
        <v>35</v>
      </c>
      <c r="I11" s="9" t="s">
        <v>56</v>
      </c>
      <c r="J11" s="9" t="s">
        <v>83</v>
      </c>
      <c r="K11" s="4">
        <v>130</v>
      </c>
      <c r="L11" s="9"/>
    </row>
    <row r="12" spans="1:12" ht="36.75" customHeight="1">
      <c r="A12" s="5">
        <v>8</v>
      </c>
      <c r="B12" s="6" t="s">
        <v>39</v>
      </c>
      <c r="C12" s="7" t="s">
        <v>26</v>
      </c>
      <c r="D12" s="8">
        <v>43211.525601851848</v>
      </c>
      <c r="E12" s="8">
        <v>43211.580069444448</v>
      </c>
      <c r="F12" s="6">
        <f t="shared" si="0"/>
        <v>5.4467592599394266E-2</v>
      </c>
      <c r="G12" s="9" t="s">
        <v>14</v>
      </c>
      <c r="H12" s="9" t="s">
        <v>35</v>
      </c>
      <c r="I12" s="9" t="s">
        <v>56</v>
      </c>
      <c r="J12" s="9" t="s">
        <v>90</v>
      </c>
      <c r="K12" s="4">
        <v>1315</v>
      </c>
      <c r="L12" s="9"/>
    </row>
    <row r="13" spans="1:12" ht="36.75" customHeight="1">
      <c r="A13" s="5">
        <v>9</v>
      </c>
      <c r="B13" s="6" t="s">
        <v>39</v>
      </c>
      <c r="C13" s="7" t="s">
        <v>26</v>
      </c>
      <c r="D13" s="8">
        <v>43211.594467592593</v>
      </c>
      <c r="E13" s="8">
        <v>43211.667569444442</v>
      </c>
      <c r="F13" s="6">
        <f t="shared" si="0"/>
        <v>7.310185184906004E-2</v>
      </c>
      <c r="G13" s="9" t="s">
        <v>14</v>
      </c>
      <c r="H13" s="9" t="s">
        <v>60</v>
      </c>
      <c r="I13" s="9" t="s">
        <v>56</v>
      </c>
      <c r="J13" s="9" t="s">
        <v>93</v>
      </c>
      <c r="K13" s="4">
        <v>130</v>
      </c>
      <c r="L13" s="9"/>
    </row>
    <row r="14" spans="1:12" ht="36.75" customHeight="1">
      <c r="A14" s="5">
        <v>10</v>
      </c>
      <c r="B14" s="6" t="s">
        <v>39</v>
      </c>
      <c r="C14" s="4" t="s">
        <v>26</v>
      </c>
      <c r="D14" s="8">
        <v>43211.706365740742</v>
      </c>
      <c r="E14" s="8">
        <v>43211.78019675926</v>
      </c>
      <c r="F14" s="6">
        <f t="shared" si="0"/>
        <v>7.3831018518831115E-2</v>
      </c>
      <c r="G14" s="9" t="s">
        <v>14</v>
      </c>
      <c r="H14" s="9" t="s">
        <v>35</v>
      </c>
      <c r="I14" s="9" t="s">
        <v>56</v>
      </c>
      <c r="J14" s="9" t="s">
        <v>97</v>
      </c>
      <c r="K14" s="4">
        <v>130</v>
      </c>
      <c r="L14" s="9"/>
    </row>
    <row r="15" spans="1:12" ht="36.75" customHeight="1">
      <c r="A15" s="5">
        <v>11</v>
      </c>
      <c r="B15" s="6" t="s">
        <v>39</v>
      </c>
      <c r="C15" s="7" t="s">
        <v>26</v>
      </c>
      <c r="D15" s="8">
        <v>43211.802847222221</v>
      </c>
      <c r="E15" s="8">
        <v>43211.856793981482</v>
      </c>
      <c r="F15" s="6">
        <f t="shared" si="0"/>
        <v>5.394675926072523E-2</v>
      </c>
      <c r="G15" s="9" t="s">
        <v>14</v>
      </c>
      <c r="H15" s="9" t="s">
        <v>35</v>
      </c>
      <c r="I15" s="9" t="s">
        <v>36</v>
      </c>
      <c r="J15" s="9" t="s">
        <v>98</v>
      </c>
      <c r="K15" s="4">
        <v>86</v>
      </c>
      <c r="L15" s="9"/>
    </row>
    <row r="16" spans="1:12" ht="36.75" customHeight="1">
      <c r="A16" s="5">
        <v>12</v>
      </c>
      <c r="B16" s="6" t="s">
        <v>39</v>
      </c>
      <c r="C16" s="7" t="s">
        <v>26</v>
      </c>
      <c r="D16" s="8">
        <v>43211.919444444444</v>
      </c>
      <c r="E16" s="8">
        <v>43211.995439814818</v>
      </c>
      <c r="F16" s="6">
        <f t="shared" si="0"/>
        <v>7.5995370374585036E-2</v>
      </c>
      <c r="G16" s="9" t="s">
        <v>14</v>
      </c>
      <c r="H16" s="9" t="s">
        <v>60</v>
      </c>
      <c r="I16" s="9" t="s">
        <v>66</v>
      </c>
      <c r="J16" s="9" t="s">
        <v>102</v>
      </c>
      <c r="K16" s="4">
        <v>1847</v>
      </c>
      <c r="L16" s="9"/>
    </row>
    <row r="17" spans="1:12" ht="36.75" customHeight="1">
      <c r="A17" s="5">
        <v>13</v>
      </c>
      <c r="B17" s="6" t="s">
        <v>41</v>
      </c>
      <c r="C17" s="7" t="s">
        <v>26</v>
      </c>
      <c r="D17" s="8">
        <v>43212.027777777781</v>
      </c>
      <c r="E17" s="8">
        <v>43212.108275462961</v>
      </c>
      <c r="F17" s="6">
        <f t="shared" si="0"/>
        <v>8.0497685179580003E-2</v>
      </c>
      <c r="G17" s="9" t="s">
        <v>14</v>
      </c>
      <c r="H17" s="9" t="s">
        <v>35</v>
      </c>
      <c r="I17" s="9" t="s">
        <v>56</v>
      </c>
      <c r="J17" s="9" t="s">
        <v>104</v>
      </c>
      <c r="K17" s="4">
        <v>44</v>
      </c>
      <c r="L17" s="9"/>
    </row>
    <row r="18" spans="1:12" ht="36.75" customHeight="1">
      <c r="A18" s="5">
        <v>14</v>
      </c>
      <c r="B18" s="6" t="s">
        <v>41</v>
      </c>
      <c r="C18" s="7" t="s">
        <v>26</v>
      </c>
      <c r="D18" s="8">
        <v>43212.09097222222</v>
      </c>
      <c r="E18" s="8">
        <v>43212.14166666667</v>
      </c>
      <c r="F18" s="6">
        <f t="shared" si="0"/>
        <v>5.0694444449618459E-2</v>
      </c>
      <c r="G18" s="9" t="s">
        <v>14</v>
      </c>
      <c r="H18" s="9" t="s">
        <v>35</v>
      </c>
      <c r="I18" s="9" t="s">
        <v>56</v>
      </c>
      <c r="J18" s="9" t="s">
        <v>107</v>
      </c>
      <c r="K18" s="4">
        <v>7247</v>
      </c>
      <c r="L18" s="9"/>
    </row>
    <row r="19" spans="1:12" ht="36.75" customHeight="1">
      <c r="A19" s="5">
        <v>15</v>
      </c>
      <c r="B19" s="6" t="s">
        <v>39</v>
      </c>
      <c r="C19" s="7" t="s">
        <v>29</v>
      </c>
      <c r="D19" s="8">
        <v>43211.410416666666</v>
      </c>
      <c r="E19" s="8">
        <v>43211.489583333336</v>
      </c>
      <c r="F19" s="6">
        <f t="shared" si="0"/>
        <v>7.9166666670062114E-2</v>
      </c>
      <c r="G19" s="9" t="s">
        <v>16</v>
      </c>
      <c r="H19" s="9" t="s">
        <v>45</v>
      </c>
      <c r="I19" s="9" t="s">
        <v>46</v>
      </c>
      <c r="J19" s="9" t="s">
        <v>73</v>
      </c>
      <c r="K19" s="4">
        <v>86</v>
      </c>
      <c r="L19" s="9"/>
    </row>
    <row r="20" spans="1:12" ht="36.75" customHeight="1">
      <c r="A20" s="5">
        <v>16</v>
      </c>
      <c r="B20" s="6" t="s">
        <v>39</v>
      </c>
      <c r="C20" s="7" t="s">
        <v>29</v>
      </c>
      <c r="D20" s="8">
        <v>43211.45416666667</v>
      </c>
      <c r="E20" s="8">
        <v>43211.534722222219</v>
      </c>
      <c r="F20" s="6">
        <f t="shared" si="0"/>
        <v>8.055555554892635E-2</v>
      </c>
      <c r="G20" s="9" t="s">
        <v>16</v>
      </c>
      <c r="H20" s="9" t="s">
        <v>35</v>
      </c>
      <c r="I20" s="9" t="s">
        <v>50</v>
      </c>
      <c r="J20" s="9" t="s">
        <v>76</v>
      </c>
      <c r="K20" s="4">
        <v>1479</v>
      </c>
      <c r="L20" s="9"/>
    </row>
    <row r="21" spans="1:12" ht="36.75" customHeight="1">
      <c r="A21" s="5">
        <v>17</v>
      </c>
      <c r="B21" s="6" t="s">
        <v>41</v>
      </c>
      <c r="C21" s="7" t="s">
        <v>29</v>
      </c>
      <c r="D21" s="8">
        <v>43212.238888888889</v>
      </c>
      <c r="E21" s="8">
        <v>43212.294016203705</v>
      </c>
      <c r="F21" s="6">
        <f t="shared" si="0"/>
        <v>5.5127314815763384E-2</v>
      </c>
      <c r="G21" s="9" t="s">
        <v>13</v>
      </c>
      <c r="H21" s="9" t="s">
        <v>34</v>
      </c>
      <c r="I21" s="9" t="s">
        <v>70</v>
      </c>
      <c r="J21" s="9" t="s">
        <v>108</v>
      </c>
      <c r="K21" s="4">
        <v>1148</v>
      </c>
      <c r="L21" s="9"/>
    </row>
    <row r="22" spans="1:12" ht="36.75" customHeight="1">
      <c r="A22" s="5">
        <v>18</v>
      </c>
      <c r="B22" s="6" t="s">
        <v>39</v>
      </c>
      <c r="C22" s="7" t="s">
        <v>25</v>
      </c>
      <c r="D22" s="8">
        <v>43211.461215277777</v>
      </c>
      <c r="E22" s="8">
        <v>43211.53837962963</v>
      </c>
      <c r="F22" s="6">
        <f t="shared" si="0"/>
        <v>7.7164351852843538E-2</v>
      </c>
      <c r="G22" s="9" t="s">
        <v>14</v>
      </c>
      <c r="H22" s="9" t="s">
        <v>35</v>
      </c>
      <c r="I22" s="9" t="s">
        <v>37</v>
      </c>
      <c r="J22" s="9" t="s">
        <v>78</v>
      </c>
      <c r="K22" s="4">
        <v>814</v>
      </c>
      <c r="L22" s="9"/>
    </row>
    <row r="23" spans="1:12" ht="36.75" customHeight="1">
      <c r="A23" s="5">
        <v>19</v>
      </c>
      <c r="B23" s="6" t="s">
        <v>39</v>
      </c>
      <c r="C23" s="7" t="s">
        <v>25</v>
      </c>
      <c r="D23" s="8">
        <v>43211.461631944447</v>
      </c>
      <c r="E23" s="8">
        <v>43211.535787037035</v>
      </c>
      <c r="F23" s="6">
        <f t="shared" si="0"/>
        <v>7.4155092588625848E-2</v>
      </c>
      <c r="G23" s="9" t="s">
        <v>14</v>
      </c>
      <c r="H23" s="9" t="s">
        <v>35</v>
      </c>
      <c r="I23" s="9" t="s">
        <v>36</v>
      </c>
      <c r="J23" s="9" t="s">
        <v>79</v>
      </c>
      <c r="K23" s="4">
        <v>259</v>
      </c>
      <c r="L23" s="9"/>
    </row>
    <row r="24" spans="1:12" ht="36.75" customHeight="1">
      <c r="A24" s="5">
        <v>20</v>
      </c>
      <c r="B24" s="6" t="s">
        <v>39</v>
      </c>
      <c r="C24" s="7" t="s">
        <v>25</v>
      </c>
      <c r="D24" s="8">
        <v>43211.861111111109</v>
      </c>
      <c r="E24" s="8">
        <v>43211.916342592594</v>
      </c>
      <c r="F24" s="6">
        <f t="shared" si="0"/>
        <v>5.5231481484952383E-2</v>
      </c>
      <c r="G24" s="9" t="s">
        <v>13</v>
      </c>
      <c r="H24" s="9" t="s">
        <v>34</v>
      </c>
      <c r="I24" s="9" t="s">
        <v>50</v>
      </c>
      <c r="J24" s="9" t="s">
        <v>99</v>
      </c>
      <c r="K24" s="4">
        <v>1368</v>
      </c>
      <c r="L24" s="9"/>
    </row>
    <row r="25" spans="1:12" ht="36.75" customHeight="1">
      <c r="A25" s="5">
        <v>21</v>
      </c>
      <c r="B25" s="6" t="s">
        <v>39</v>
      </c>
      <c r="C25" s="7" t="s">
        <v>25</v>
      </c>
      <c r="D25" s="8">
        <v>43211.885416666664</v>
      </c>
      <c r="E25" s="8">
        <v>43211.965277777781</v>
      </c>
      <c r="F25" s="6">
        <f t="shared" si="0"/>
        <v>7.9861111116770189E-2</v>
      </c>
      <c r="G25" s="9" t="s">
        <v>14</v>
      </c>
      <c r="H25" s="9" t="s">
        <v>34</v>
      </c>
      <c r="I25" s="9" t="s">
        <v>37</v>
      </c>
      <c r="J25" s="9" t="s">
        <v>100</v>
      </c>
      <c r="K25" s="4">
        <v>124</v>
      </c>
      <c r="L25" s="9"/>
    </row>
    <row r="26" spans="1:12" ht="36.75" customHeight="1">
      <c r="A26" s="5">
        <v>22</v>
      </c>
      <c r="B26" s="6" t="s">
        <v>39</v>
      </c>
      <c r="C26" s="7" t="s">
        <v>25</v>
      </c>
      <c r="D26" s="8">
        <v>43211.916712962964</v>
      </c>
      <c r="E26" s="8">
        <v>43211.972384259258</v>
      </c>
      <c r="F26" s="6">
        <f t="shared" si="0"/>
        <v>5.5671296293439809E-2</v>
      </c>
      <c r="G26" s="9" t="s">
        <v>13</v>
      </c>
      <c r="H26" s="9" t="s">
        <v>34</v>
      </c>
      <c r="I26" s="9" t="s">
        <v>50</v>
      </c>
      <c r="J26" s="9" t="s">
        <v>101</v>
      </c>
      <c r="K26" s="4">
        <v>1368</v>
      </c>
      <c r="L26" s="9"/>
    </row>
    <row r="27" spans="1:12" ht="36.75" customHeight="1">
      <c r="A27" s="5">
        <v>23</v>
      </c>
      <c r="B27" s="6" t="s">
        <v>39</v>
      </c>
      <c r="C27" s="7" t="s">
        <v>25</v>
      </c>
      <c r="D27" s="8">
        <v>43211.959502314814</v>
      </c>
      <c r="E27" s="8">
        <v>43212.034722222219</v>
      </c>
      <c r="F27" s="6">
        <f t="shared" si="0"/>
        <v>7.5219907404971309E-2</v>
      </c>
      <c r="G27" s="9" t="s">
        <v>14</v>
      </c>
      <c r="H27" s="9" t="s">
        <v>35</v>
      </c>
      <c r="I27" s="9" t="s">
        <v>37</v>
      </c>
      <c r="J27" s="9" t="s">
        <v>103</v>
      </c>
      <c r="K27" s="4">
        <v>1126</v>
      </c>
      <c r="L27" s="9"/>
    </row>
    <row r="28" spans="1:12" ht="36.75" customHeight="1">
      <c r="A28" s="5">
        <v>24</v>
      </c>
      <c r="B28" s="6" t="s">
        <v>41</v>
      </c>
      <c r="C28" s="7" t="s">
        <v>25</v>
      </c>
      <c r="D28" s="8">
        <v>43212.062430555554</v>
      </c>
      <c r="E28" s="8">
        <v>43212.118055555555</v>
      </c>
      <c r="F28" s="6">
        <f t="shared" si="0"/>
        <v>5.5625000000873115E-2</v>
      </c>
      <c r="G28" s="9" t="s">
        <v>14</v>
      </c>
      <c r="H28" s="9" t="s">
        <v>34</v>
      </c>
      <c r="I28" s="9" t="s">
        <v>67</v>
      </c>
      <c r="J28" s="9" t="s">
        <v>105</v>
      </c>
      <c r="K28" s="4">
        <v>124</v>
      </c>
      <c r="L28" s="9"/>
    </row>
    <row r="29" spans="1:12" ht="36.75" customHeight="1">
      <c r="A29" s="5">
        <v>25</v>
      </c>
      <c r="B29" s="6" t="s">
        <v>41</v>
      </c>
      <c r="C29" s="7" t="s">
        <v>25</v>
      </c>
      <c r="D29" s="8">
        <v>43212.066481481481</v>
      </c>
      <c r="E29" s="8">
        <v>43212.145138888889</v>
      </c>
      <c r="F29" s="6">
        <f t="shared" si="0"/>
        <v>7.865740740817273E-2</v>
      </c>
      <c r="G29" s="9" t="s">
        <v>14</v>
      </c>
      <c r="H29" s="9" t="s">
        <v>68</v>
      </c>
      <c r="I29" s="9" t="s">
        <v>69</v>
      </c>
      <c r="J29" s="9" t="s">
        <v>106</v>
      </c>
      <c r="K29" s="4">
        <v>1126</v>
      </c>
      <c r="L29" s="9"/>
    </row>
    <row r="30" spans="1:12" ht="36.75" customHeight="1">
      <c r="A30" s="5">
        <v>26</v>
      </c>
      <c r="B30" s="6" t="s">
        <v>39</v>
      </c>
      <c r="C30" s="7" t="s">
        <v>42</v>
      </c>
      <c r="D30" s="8">
        <v>43211.488888888889</v>
      </c>
      <c r="E30" s="8">
        <v>43211.566192129627</v>
      </c>
      <c r="F30" s="6">
        <f t="shared" si="0"/>
        <v>7.7303240737819578E-2</v>
      </c>
      <c r="G30" s="9" t="s">
        <v>17</v>
      </c>
      <c r="H30" s="9" t="s">
        <v>33</v>
      </c>
      <c r="I30" s="9" t="s">
        <v>55</v>
      </c>
      <c r="J30" s="9" t="s">
        <v>82</v>
      </c>
      <c r="K30" s="4">
        <v>199</v>
      </c>
      <c r="L30" s="9"/>
    </row>
    <row r="31" spans="1:12" ht="36.75" customHeight="1">
      <c r="A31" s="5">
        <v>27</v>
      </c>
      <c r="B31" s="6" t="s">
        <v>39</v>
      </c>
      <c r="C31" s="7" t="s">
        <v>30</v>
      </c>
      <c r="D31" s="8">
        <v>43211.518055555556</v>
      </c>
      <c r="E31" s="8">
        <v>43211.583344907405</v>
      </c>
      <c r="F31" s="6">
        <f t="shared" si="0"/>
        <v>6.528935184906004E-2</v>
      </c>
      <c r="G31" s="9" t="s">
        <v>17</v>
      </c>
      <c r="H31" s="9" t="s">
        <v>33</v>
      </c>
      <c r="I31" s="9" t="s">
        <v>38</v>
      </c>
      <c r="J31" s="9" t="s">
        <v>86</v>
      </c>
      <c r="K31" s="4">
        <v>682</v>
      </c>
      <c r="L31" s="9"/>
    </row>
    <row r="32" spans="1:12" ht="36.75" customHeight="1">
      <c r="A32" s="5">
        <v>28</v>
      </c>
      <c r="B32" s="6" t="s">
        <v>39</v>
      </c>
      <c r="C32" s="7" t="s">
        <v>30</v>
      </c>
      <c r="D32" s="8">
        <v>43211.518055555556</v>
      </c>
      <c r="E32" s="8">
        <v>43211.583692129629</v>
      </c>
      <c r="F32" s="6">
        <f t="shared" si="0"/>
        <v>6.5636574072414078E-2</v>
      </c>
      <c r="G32" s="9" t="s">
        <v>17</v>
      </c>
      <c r="H32" s="9" t="s">
        <v>33</v>
      </c>
      <c r="I32" s="9" t="s">
        <v>38</v>
      </c>
      <c r="J32" s="9" t="s">
        <v>87</v>
      </c>
      <c r="K32" s="4">
        <v>130</v>
      </c>
      <c r="L32" s="9"/>
    </row>
    <row r="33" spans="1:12" ht="36.75" customHeight="1">
      <c r="A33" s="5">
        <v>29</v>
      </c>
      <c r="B33" s="6" t="s">
        <v>39</v>
      </c>
      <c r="C33" s="7" t="s">
        <v>30</v>
      </c>
      <c r="D33" s="8">
        <v>43211.518055555556</v>
      </c>
      <c r="E33" s="8">
        <v>43211.58384259259</v>
      </c>
      <c r="F33" s="6">
        <f t="shared" si="0"/>
        <v>6.5787037034169771E-2</v>
      </c>
      <c r="G33" s="9" t="s">
        <v>17</v>
      </c>
      <c r="H33" s="9" t="s">
        <v>33</v>
      </c>
      <c r="I33" s="9" t="s">
        <v>38</v>
      </c>
      <c r="J33" s="9" t="s">
        <v>88</v>
      </c>
      <c r="K33" s="4">
        <v>371</v>
      </c>
      <c r="L33" s="9"/>
    </row>
    <row r="34" spans="1:12" ht="36.75" customHeight="1">
      <c r="A34" s="5">
        <v>30</v>
      </c>
      <c r="B34" s="6" t="s">
        <v>39</v>
      </c>
      <c r="C34" s="7" t="s">
        <v>30</v>
      </c>
      <c r="D34" s="8">
        <v>43211.518055555556</v>
      </c>
      <c r="E34" s="8">
        <v>43211.583969907406</v>
      </c>
      <c r="F34" s="6">
        <f t="shared" si="0"/>
        <v>6.5914351849642117E-2</v>
      </c>
      <c r="G34" s="9" t="s">
        <v>17</v>
      </c>
      <c r="H34" s="9" t="s">
        <v>33</v>
      </c>
      <c r="I34" s="9" t="s">
        <v>38</v>
      </c>
      <c r="J34" s="9" t="s">
        <v>89</v>
      </c>
      <c r="K34" s="4">
        <v>199</v>
      </c>
      <c r="L34" s="9"/>
    </row>
    <row r="35" spans="1:12" ht="36.75" customHeight="1">
      <c r="A35" s="5">
        <v>31</v>
      </c>
      <c r="B35" s="6" t="s">
        <v>39</v>
      </c>
      <c r="C35" s="7" t="s">
        <v>28</v>
      </c>
      <c r="D35" s="8">
        <v>43211.448831018519</v>
      </c>
      <c r="E35" s="8">
        <v>43211.498101851852</v>
      </c>
      <c r="F35" s="6">
        <f t="shared" si="0"/>
        <v>4.9270833333139308E-2</v>
      </c>
      <c r="G35" s="9" t="s">
        <v>16</v>
      </c>
      <c r="H35" s="9" t="s">
        <v>35</v>
      </c>
      <c r="I35" s="9" t="s">
        <v>49</v>
      </c>
      <c r="J35" s="9" t="s">
        <v>75</v>
      </c>
      <c r="K35" s="4">
        <v>48</v>
      </c>
      <c r="L35" s="9"/>
    </row>
    <row r="36" spans="1:12" ht="36.75" customHeight="1">
      <c r="A36" s="5">
        <v>32</v>
      </c>
      <c r="B36" s="6" t="s">
        <v>39</v>
      </c>
      <c r="C36" s="7" t="s">
        <v>28</v>
      </c>
      <c r="D36" s="8">
        <v>43211.500625000001</v>
      </c>
      <c r="E36" s="8">
        <v>43211.551504629628</v>
      </c>
      <c r="F36" s="6">
        <f t="shared" si="0"/>
        <v>5.0879629627161194E-2</v>
      </c>
      <c r="G36" s="9" t="s">
        <v>11</v>
      </c>
      <c r="H36" s="9" t="s">
        <v>47</v>
      </c>
      <c r="I36" s="9" t="s">
        <v>48</v>
      </c>
      <c r="J36" s="9" t="s">
        <v>84</v>
      </c>
      <c r="K36" s="4">
        <v>57</v>
      </c>
      <c r="L36" s="9"/>
    </row>
    <row r="37" spans="1:12" ht="36.75" customHeight="1">
      <c r="A37" s="5">
        <v>33</v>
      </c>
      <c r="B37" s="6" t="s">
        <v>39</v>
      </c>
      <c r="C37" s="7" t="s">
        <v>27</v>
      </c>
      <c r="D37" s="8">
        <v>43211.444189814814</v>
      </c>
      <c r="E37" s="8">
        <v>43211.557638888888</v>
      </c>
      <c r="F37" s="6">
        <f t="shared" si="0"/>
        <v>0.11344907407328719</v>
      </c>
      <c r="G37" s="9" t="s">
        <v>11</v>
      </c>
      <c r="H37" s="9" t="s">
        <v>47</v>
      </c>
      <c r="I37" s="9" t="s">
        <v>48</v>
      </c>
      <c r="J37" s="9" t="s">
        <v>74</v>
      </c>
      <c r="K37" s="4">
        <v>842</v>
      </c>
      <c r="L37" s="9" t="s">
        <v>48</v>
      </c>
    </row>
    <row r="38" spans="1:12" ht="36.75" customHeight="1">
      <c r="A38" s="5">
        <v>34</v>
      </c>
      <c r="B38" s="6" t="s">
        <v>39</v>
      </c>
      <c r="C38" s="7" t="s">
        <v>27</v>
      </c>
      <c r="D38" s="8">
        <v>43211.465682870374</v>
      </c>
      <c r="E38" s="8">
        <v>43211.544444444444</v>
      </c>
      <c r="F38" s="6">
        <f t="shared" si="0"/>
        <v>7.8761574070085771E-2</v>
      </c>
      <c r="G38" s="9" t="s">
        <v>13</v>
      </c>
      <c r="H38" s="9" t="s">
        <v>33</v>
      </c>
      <c r="I38" s="9" t="s">
        <v>53</v>
      </c>
      <c r="J38" s="9" t="s">
        <v>80</v>
      </c>
      <c r="K38" s="4">
        <v>86</v>
      </c>
      <c r="L38" s="9"/>
    </row>
    <row r="39" spans="1:12" ht="36.75" customHeight="1">
      <c r="A39" s="5">
        <v>35</v>
      </c>
      <c r="B39" s="6" t="s">
        <v>39</v>
      </c>
      <c r="C39" s="7" t="s">
        <v>27</v>
      </c>
      <c r="D39" s="8">
        <v>43211.475694444445</v>
      </c>
      <c r="E39" s="8">
        <v>43211.536620370367</v>
      </c>
      <c r="F39" s="6">
        <f t="shared" si="0"/>
        <v>6.0925925921765156E-2</v>
      </c>
      <c r="G39" s="9" t="s">
        <v>13</v>
      </c>
      <c r="H39" s="9" t="s">
        <v>33</v>
      </c>
      <c r="I39" s="9" t="s">
        <v>54</v>
      </c>
      <c r="J39" s="9" t="s">
        <v>81</v>
      </c>
      <c r="K39" s="4">
        <v>1223</v>
      </c>
      <c r="L39" s="9"/>
    </row>
    <row r="40" spans="1:12" ht="36.75" customHeight="1">
      <c r="A40" s="5">
        <v>36</v>
      </c>
      <c r="B40" s="6" t="s">
        <v>39</v>
      </c>
      <c r="C40" s="7" t="s">
        <v>27</v>
      </c>
      <c r="D40" s="8">
        <v>43211.503449074073</v>
      </c>
      <c r="E40" s="8">
        <v>43211.571701388886</v>
      </c>
      <c r="F40" s="6">
        <f t="shared" si="0"/>
        <v>6.8252314813435078E-2</v>
      </c>
      <c r="G40" s="9" t="s">
        <v>20</v>
      </c>
      <c r="H40" s="9" t="s">
        <v>57</v>
      </c>
      <c r="I40" s="9" t="s">
        <v>58</v>
      </c>
      <c r="J40" s="9" t="s">
        <v>85</v>
      </c>
      <c r="K40" s="4">
        <v>2479</v>
      </c>
      <c r="L40" s="9"/>
    </row>
    <row r="41" spans="1:12" ht="36.75" customHeight="1">
      <c r="A41" s="5">
        <v>37</v>
      </c>
      <c r="B41" s="6" t="s">
        <v>39</v>
      </c>
      <c r="C41" s="7" t="s">
        <v>27</v>
      </c>
      <c r="D41" s="8">
        <v>43211.606087962966</v>
      </c>
      <c r="E41" s="8">
        <v>43211.690983796296</v>
      </c>
      <c r="F41" s="6">
        <f t="shared" si="0"/>
        <v>8.4895833329937886E-2</v>
      </c>
      <c r="G41" s="9" t="s">
        <v>16</v>
      </c>
      <c r="H41" s="9" t="s">
        <v>35</v>
      </c>
      <c r="I41" s="9" t="s">
        <v>61</v>
      </c>
      <c r="J41" s="9" t="s">
        <v>94</v>
      </c>
      <c r="K41" s="4">
        <v>7288</v>
      </c>
      <c r="L41" s="9" t="s">
        <v>61</v>
      </c>
    </row>
    <row r="42" spans="1:12" ht="36.75" customHeight="1">
      <c r="A42" s="5">
        <v>38</v>
      </c>
      <c r="B42" s="6" t="s">
        <v>39</v>
      </c>
      <c r="C42" s="7" t="s">
        <v>27</v>
      </c>
      <c r="D42" s="8">
        <v>43211.638761574075</v>
      </c>
      <c r="E42" s="8">
        <v>43211.691990740743</v>
      </c>
      <c r="F42" s="6">
        <f t="shared" si="0"/>
        <v>5.3229166667733807E-2</v>
      </c>
      <c r="G42" s="9" t="s">
        <v>13</v>
      </c>
      <c r="H42" s="9" t="s">
        <v>64</v>
      </c>
      <c r="I42" s="9" t="s">
        <v>65</v>
      </c>
      <c r="J42" s="9" t="s">
        <v>96</v>
      </c>
      <c r="K42" s="4">
        <v>86</v>
      </c>
      <c r="L42" s="9"/>
    </row>
  </sheetData>
  <sortState ref="A5:L42">
    <sortCondition ref="C5:C42"/>
    <sortCondition ref="D5:D42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2">
      <formula1>reasons</formula1>
    </dataValidation>
  </dataValidations>
  <printOptions horizontalCentered="1"/>
  <pageMargins left="0.15748031496063" right="0.196850393700787" top="0.15748031496063" bottom="0.118110236220472" header="0.118110236220472" footer="0.118110236220472"/>
  <pageSetup paperSize="9" scale="55" orientation="landscape" r:id="rId1"/>
  <rowBreaks count="1" manualBreakCount="1">
    <brk id="2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2018-04-22T05:07:37Z</dcterms:modified>
</cp:coreProperties>
</file>